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Admin\Desktop\EMBE PROJEKTY BIEŻĄCE\INSTALACJE SANITARNE\ROBOCZE\MUROWANE\_MOOZ_\łysa góra\"/>
    </mc:Choice>
  </mc:AlternateContent>
  <xr:revisionPtr revIDLastSave="0" documentId="13_ncr:1_{EAA0A094-318B-4604-AB11-2B64E817F8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1,U1" sheetId="6" r:id="rId1"/>
    <sheet name="W1,C1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6" i="7"/>
  <c r="D16" i="6"/>
  <c r="D17" i="6"/>
  <c r="D6" i="6"/>
  <c r="D8" i="6"/>
  <c r="D5" i="7"/>
  <c r="D7" i="6"/>
</calcChain>
</file>

<file path=xl/sharedStrings.xml><?xml version="1.0" encoding="utf-8"?>
<sst xmlns="http://schemas.openxmlformats.org/spreadsheetml/2006/main" count="68" uniqueCount="34">
  <si>
    <t>szt</t>
  </si>
  <si>
    <t>mb</t>
  </si>
  <si>
    <t>pow m2</t>
  </si>
  <si>
    <t>-</t>
  </si>
  <si>
    <t>jedn.</t>
  </si>
  <si>
    <t>ilość</t>
  </si>
  <si>
    <t>kpl</t>
  </si>
  <si>
    <t>Udział kształtek 35%</t>
  </si>
  <si>
    <t>kanał prostokątny 400x300 w izolacji 20mm</t>
  </si>
  <si>
    <r>
      <t xml:space="preserve">Zawór wentylacyjny nawiewny </t>
    </r>
    <r>
      <rPr>
        <sz val="11"/>
        <color theme="1"/>
        <rFont val="Aptos Narrow"/>
        <family val="2"/>
      </rPr>
      <t>Ø</t>
    </r>
    <r>
      <rPr>
        <sz val="12.65"/>
        <color theme="1"/>
        <rFont val="Calibri"/>
        <family val="2"/>
        <charset val="238"/>
      </rPr>
      <t xml:space="preserve">125 </t>
    </r>
  </si>
  <si>
    <t xml:space="preserve">rura spiro Ø125 </t>
  </si>
  <si>
    <t xml:space="preserve"> zestawienie głównych elementów instalacji N1W1 </t>
  </si>
  <si>
    <t>NAWIEW N1</t>
  </si>
  <si>
    <t>Kratka nawiewna 525x25mm z przepustnicą GA</t>
  </si>
  <si>
    <t>kanał prostokątny 500x300 w izolacji 20mm</t>
  </si>
  <si>
    <t xml:space="preserve">tłumik kanałowy L=1000mm,  400x300mm w izolacji 20mm </t>
  </si>
  <si>
    <t>nagrzewnica elektryczna 6,0 kW, 8,7A, zasilanie 3x400V</t>
  </si>
  <si>
    <t>przepustnica ręczna Ø125</t>
  </si>
  <si>
    <t>Udział kształtek 30%</t>
  </si>
  <si>
    <t xml:space="preserve">centrala wentylacyjna N1W1 z osprzetem i automatyką, okablowaniem                            - Vn/Vw=1850/1800 m³/h, Spręż 350Pa                                                                                                  - masa 200 kg
- stojąca na podkonstrukcji stalowej ścianek dizałowych wzmocnionych , amortyzowana
- moc wentylatorów 1,6 kW
- napięcie zasilania 230V AC / 50 Hz - </t>
  </si>
  <si>
    <t xml:space="preserve">zestaw wsporczy (wzmocnienie ścianek dizałowych i sufitu) pod centralę do 300kg. </t>
  </si>
  <si>
    <t>Wyrzutnia  U1</t>
  </si>
  <si>
    <t xml:space="preserve">kanał prostokątny 500x300 w izolacji 20mm </t>
  </si>
  <si>
    <t>tłumik kanałowy L=1500mm,  500x300mm w izolacji 20mm</t>
  </si>
  <si>
    <t>rura spiro Ø315</t>
  </si>
  <si>
    <t>wyrzutnia dachowa typu VHLA 450 na podstawie dachowej H=30cm</t>
  </si>
  <si>
    <t xml:space="preserve"> zestawienie głównych elementów instalacji N1W1</t>
  </si>
  <si>
    <t>WYWIEW W1</t>
  </si>
  <si>
    <t>Kratka wywiewna 400x150mm z przepustnicą GA</t>
  </si>
  <si>
    <t>tłumik kanałowy L=1500mm,  400x300mm w izolacji 20mm</t>
  </si>
  <si>
    <t>CZERPNIA C1</t>
  </si>
  <si>
    <t xml:space="preserve">kanał prostokątny 500x300 w izolacji 100mm </t>
  </si>
  <si>
    <t xml:space="preserve">czerpnia ścienna  600x500mm z żaluzją </t>
  </si>
  <si>
    <t>tłumik kanałowy L=1500mm,  500x300mm w izolacji 100mm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</si>
</sst>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zł&quot;;[Red]\-#,##0\ &quot;zł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 tint="-0.1499984740745262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Aptos Narrow"/>
      <family val="2"/>
    </font>
    <font>
      <sz val="12.65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6" fontId="0" fillId="0" borderId="0" xfId="0" applyNumberFormat="1" applyAlignment="1">
      <alignment horizontal="right"/>
    </xf>
    <xf numFmtId="0" fontId="2" fillId="0" borderId="2" xfId="0" applyFont="1" applyBorder="1"/>
    <xf numFmtId="2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6" fontId="1" fillId="0" borderId="0" xfId="0" applyNumberFormat="1" applyFont="1"/>
    <xf numFmtId="2" fontId="0" fillId="0" borderId="1" xfId="0" applyNumberForma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7"/>
  <sheetViews>
    <sheetView tabSelected="1" topLeftCell="A8" zoomScale="115" zoomScaleNormal="115" workbookViewId="0">
      <selection activeCell="F14" sqref="F14"/>
    </sheetView>
  </sheetViews>
  <sheetFormatPr defaultRowHeight="14.4" x14ac:dyDescent="0.3"/>
  <cols>
    <col min="1" max="1" width="73" customWidth="1"/>
    <col min="5" max="5" width="33.33203125" customWidth="1"/>
  </cols>
  <sheetData>
    <row r="1" spans="1:5" ht="18" x14ac:dyDescent="0.35">
      <c r="A1" s="12" t="s">
        <v>11</v>
      </c>
    </row>
    <row r="3" spans="1:5" ht="25.5" customHeight="1" x14ac:dyDescent="0.3">
      <c r="A3" s="9" t="s">
        <v>12</v>
      </c>
      <c r="B3" s="8" t="s">
        <v>5</v>
      </c>
      <c r="C3" s="8" t="s">
        <v>4</v>
      </c>
      <c r="D3" s="8" t="s">
        <v>2</v>
      </c>
    </row>
    <row r="4" spans="1:5" x14ac:dyDescent="0.3">
      <c r="A4" s="15" t="s">
        <v>13</v>
      </c>
      <c r="B4" s="7">
        <v>6</v>
      </c>
      <c r="C4" s="7" t="s">
        <v>6</v>
      </c>
      <c r="D4" s="18"/>
    </row>
    <row r="5" spans="1:5" ht="16.8" x14ac:dyDescent="0.35">
      <c r="A5" s="15" t="s">
        <v>9</v>
      </c>
      <c r="B5" s="7">
        <v>1</v>
      </c>
      <c r="C5" s="7" t="s">
        <v>0</v>
      </c>
      <c r="D5" s="18"/>
    </row>
    <row r="6" spans="1:5" x14ac:dyDescent="0.3">
      <c r="A6" s="15" t="s">
        <v>10</v>
      </c>
      <c r="B6" s="7">
        <v>8</v>
      </c>
      <c r="C6" s="7" t="s">
        <v>1</v>
      </c>
      <c r="D6" s="18">
        <f>(2*3.14*0.0625)*B6</f>
        <v>3.14</v>
      </c>
    </row>
    <row r="7" spans="1:5" x14ac:dyDescent="0.3">
      <c r="A7" s="7" t="s">
        <v>8</v>
      </c>
      <c r="B7" s="7">
        <v>18.5</v>
      </c>
      <c r="C7" s="5" t="s">
        <v>1</v>
      </c>
      <c r="D7" s="6">
        <f>1.4*B7</f>
        <v>25.9</v>
      </c>
    </row>
    <row r="8" spans="1:5" x14ac:dyDescent="0.3">
      <c r="A8" s="7" t="s">
        <v>14</v>
      </c>
      <c r="B8" s="7">
        <v>1.2</v>
      </c>
      <c r="C8" s="5" t="s">
        <v>1</v>
      </c>
      <c r="D8" s="6">
        <f>1.6*B8</f>
        <v>1.92</v>
      </c>
    </row>
    <row r="9" spans="1:5" x14ac:dyDescent="0.3">
      <c r="A9" s="7" t="s">
        <v>15</v>
      </c>
      <c r="B9" s="7">
        <v>1</v>
      </c>
      <c r="C9" s="5" t="s">
        <v>0</v>
      </c>
      <c r="D9" s="6"/>
    </row>
    <row r="10" spans="1:5" x14ac:dyDescent="0.3">
      <c r="A10" s="7" t="s">
        <v>16</v>
      </c>
      <c r="B10" s="7">
        <v>1</v>
      </c>
      <c r="C10" s="5" t="s">
        <v>0</v>
      </c>
      <c r="D10" s="6"/>
    </row>
    <row r="11" spans="1:5" x14ac:dyDescent="0.3">
      <c r="A11" s="7" t="s">
        <v>17</v>
      </c>
      <c r="B11" s="7">
        <v>2</v>
      </c>
      <c r="C11" s="5" t="s">
        <v>0</v>
      </c>
      <c r="D11" s="6"/>
    </row>
    <row r="12" spans="1:5" x14ac:dyDescent="0.3">
      <c r="A12" s="2" t="s">
        <v>18</v>
      </c>
      <c r="B12" s="14"/>
      <c r="C12" s="14"/>
      <c r="D12" s="14"/>
    </row>
    <row r="13" spans="1:5" x14ac:dyDescent="0.3">
      <c r="A13" s="9" t="s">
        <v>21</v>
      </c>
      <c r="B13" s="8" t="s">
        <v>5</v>
      </c>
      <c r="C13" s="8" t="s">
        <v>4</v>
      </c>
      <c r="D13" s="8" t="s">
        <v>2</v>
      </c>
    </row>
    <row r="14" spans="1:5" s="3" customFormat="1" ht="89.4" customHeight="1" x14ac:dyDescent="0.3">
      <c r="A14" s="16" t="s">
        <v>19</v>
      </c>
      <c r="B14" s="7">
        <v>1</v>
      </c>
      <c r="C14" s="5" t="s">
        <v>6</v>
      </c>
      <c r="D14" s="6" t="s">
        <v>3</v>
      </c>
      <c r="E14" s="17"/>
    </row>
    <row r="15" spans="1:5" x14ac:dyDescent="0.3">
      <c r="A15" s="5" t="s">
        <v>20</v>
      </c>
      <c r="B15" s="7">
        <v>1</v>
      </c>
      <c r="C15" s="7" t="s">
        <v>6</v>
      </c>
      <c r="D15" s="10"/>
      <c r="E15" s="13"/>
    </row>
    <row r="16" spans="1:5" x14ac:dyDescent="0.3">
      <c r="A16" s="7" t="s">
        <v>22</v>
      </c>
      <c r="B16" s="7">
        <v>5.2</v>
      </c>
      <c r="C16" s="5" t="s">
        <v>1</v>
      </c>
      <c r="D16" s="18">
        <f>1.6*B16</f>
        <v>8.32</v>
      </c>
      <c r="E16" s="13"/>
    </row>
    <row r="17" spans="1:5" x14ac:dyDescent="0.3">
      <c r="A17" s="7" t="s">
        <v>24</v>
      </c>
      <c r="B17" s="7">
        <v>2</v>
      </c>
      <c r="C17" s="5" t="s">
        <v>1</v>
      </c>
      <c r="D17" s="18">
        <f>(2*3.14*0.16)*B17</f>
        <v>2.0096000000000003</v>
      </c>
      <c r="E17" s="13"/>
    </row>
    <row r="18" spans="1:5" x14ac:dyDescent="0.3">
      <c r="A18" s="7" t="s">
        <v>25</v>
      </c>
      <c r="B18" s="7">
        <v>1</v>
      </c>
      <c r="C18" s="5" t="s">
        <v>6</v>
      </c>
      <c r="D18" s="18"/>
      <c r="E18" s="13"/>
    </row>
    <row r="19" spans="1:5" x14ac:dyDescent="0.3">
      <c r="A19" s="7" t="s">
        <v>23</v>
      </c>
      <c r="B19" s="7">
        <v>1</v>
      </c>
      <c r="C19" s="5" t="s">
        <v>0</v>
      </c>
      <c r="D19" s="6"/>
      <c r="E19" s="13"/>
    </row>
    <row r="20" spans="1:5" x14ac:dyDescent="0.3">
      <c r="A20" s="2" t="s">
        <v>7</v>
      </c>
      <c r="B20" s="2"/>
    </row>
    <row r="21" spans="1:5" x14ac:dyDescent="0.3">
      <c r="A21" s="2"/>
      <c r="B21" s="2"/>
    </row>
    <row r="22" spans="1:5" x14ac:dyDescent="0.3">
      <c r="A22" s="2"/>
      <c r="B22" s="2"/>
    </row>
    <row r="23" spans="1:5" x14ac:dyDescent="0.3">
      <c r="A23" s="2"/>
      <c r="B23" s="2"/>
    </row>
    <row r="24" spans="1:5" x14ac:dyDescent="0.3">
      <c r="B24" s="2"/>
    </row>
    <row r="25" spans="1:5" x14ac:dyDescent="0.3">
      <c r="B25" s="2"/>
    </row>
    <row r="26" spans="1:5" x14ac:dyDescent="0.3">
      <c r="A26" s="2"/>
      <c r="B26" s="2"/>
    </row>
    <row r="27" spans="1:5" x14ac:dyDescent="0.3">
      <c r="A27" s="2"/>
      <c r="B27" s="2"/>
    </row>
    <row r="28" spans="1:5" x14ac:dyDescent="0.3">
      <c r="A28" s="2"/>
      <c r="B28" s="1"/>
    </row>
    <row r="29" spans="1:5" x14ac:dyDescent="0.3">
      <c r="A29" s="2"/>
      <c r="B29" s="2"/>
    </row>
    <row r="30" spans="1:5" x14ac:dyDescent="0.3">
      <c r="A30" s="2"/>
      <c r="B30" s="2"/>
    </row>
    <row r="31" spans="1:5" x14ac:dyDescent="0.3">
      <c r="A31" s="2"/>
      <c r="B31" s="2"/>
    </row>
    <row r="32" spans="1:5" x14ac:dyDescent="0.3">
      <c r="A32" s="2"/>
      <c r="B32" s="2"/>
    </row>
    <row r="33" spans="1:5" ht="15.75" customHeight="1" x14ac:dyDescent="0.3">
      <c r="A33" s="2"/>
      <c r="B33" s="2"/>
    </row>
    <row r="34" spans="1:5" ht="15.75" customHeight="1" x14ac:dyDescent="0.3">
      <c r="B34" s="2"/>
    </row>
    <row r="35" spans="1:5" ht="15.75" customHeight="1" x14ac:dyDescent="0.3">
      <c r="A35" s="2"/>
      <c r="B35" s="2"/>
    </row>
    <row r="36" spans="1:5" ht="15.75" customHeight="1" x14ac:dyDescent="0.3">
      <c r="A36" s="2"/>
      <c r="B36" s="2"/>
    </row>
    <row r="37" spans="1:5" ht="15.75" customHeight="1" x14ac:dyDescent="0.3">
      <c r="A37" s="2"/>
      <c r="B37" s="1"/>
    </row>
    <row r="38" spans="1:5" ht="15.75" customHeight="1" x14ac:dyDescent="0.3">
      <c r="A38" s="2"/>
      <c r="B38" s="2"/>
    </row>
    <row r="39" spans="1:5" ht="15.75" customHeight="1" x14ac:dyDescent="0.3">
      <c r="A39" s="2"/>
      <c r="B39" s="2"/>
    </row>
    <row r="40" spans="1:5" ht="15.75" customHeight="1" x14ac:dyDescent="0.3">
      <c r="A40" s="2"/>
      <c r="B40" s="2"/>
    </row>
    <row r="41" spans="1:5" ht="15.75" customHeight="1" x14ac:dyDescent="0.3">
      <c r="A41" s="2"/>
      <c r="B41" s="2"/>
    </row>
    <row r="42" spans="1:5" ht="15.75" customHeight="1" x14ac:dyDescent="0.3">
      <c r="A42" s="2"/>
      <c r="B42" s="2"/>
    </row>
    <row r="43" spans="1:5" x14ac:dyDescent="0.3">
      <c r="A43" s="2"/>
      <c r="B43" s="2"/>
    </row>
    <row r="44" spans="1:5" x14ac:dyDescent="0.3">
      <c r="B44" s="2"/>
    </row>
    <row r="45" spans="1:5" x14ac:dyDescent="0.3">
      <c r="A45" s="2"/>
      <c r="B45" s="2"/>
    </row>
    <row r="46" spans="1:5" x14ac:dyDescent="0.3">
      <c r="A46" s="2"/>
      <c r="B46" s="2"/>
      <c r="E46" s="1"/>
    </row>
    <row r="47" spans="1:5" x14ac:dyDescent="0.3">
      <c r="A47" s="2"/>
      <c r="B47" s="1"/>
      <c r="E47" s="1"/>
    </row>
    <row r="48" spans="1:5" x14ac:dyDescent="0.3">
      <c r="A48" s="2"/>
      <c r="B48" s="2"/>
      <c r="E48" s="1"/>
    </row>
    <row r="49" spans="1:5" x14ac:dyDescent="0.3">
      <c r="A49" s="2"/>
      <c r="B49" s="2"/>
      <c r="E49" s="1"/>
    </row>
    <row r="50" spans="1:5" x14ac:dyDescent="0.3">
      <c r="A50" s="2"/>
      <c r="B50" s="2"/>
      <c r="E50" s="1"/>
    </row>
    <row r="51" spans="1:5" x14ac:dyDescent="0.3">
      <c r="A51" s="2"/>
      <c r="B51" s="2"/>
      <c r="E51" s="1"/>
    </row>
    <row r="52" spans="1:5" x14ac:dyDescent="0.3">
      <c r="A52" s="2"/>
      <c r="B52" s="2"/>
      <c r="E52" s="1"/>
    </row>
    <row r="53" spans="1:5" x14ac:dyDescent="0.3">
      <c r="B53" s="2"/>
      <c r="E53" s="1"/>
    </row>
    <row r="54" spans="1:5" x14ac:dyDescent="0.3">
      <c r="A54" s="2"/>
      <c r="B54" s="2"/>
      <c r="E54" s="1"/>
    </row>
    <row r="55" spans="1:5" x14ac:dyDescent="0.3">
      <c r="A55" s="1"/>
      <c r="B55" s="1"/>
      <c r="E55" s="1"/>
    </row>
    <row r="56" spans="1:5" x14ac:dyDescent="0.3">
      <c r="A56" s="2"/>
      <c r="B56" s="1"/>
      <c r="E56" s="1"/>
    </row>
    <row r="57" spans="1:5" x14ac:dyDescent="0.3">
      <c r="A57" s="2"/>
      <c r="B57" s="1"/>
      <c r="E57" s="1"/>
    </row>
    <row r="58" spans="1:5" x14ac:dyDescent="0.3">
      <c r="A58" s="2"/>
      <c r="B58" s="2"/>
      <c r="E58" s="1"/>
    </row>
    <row r="59" spans="1:5" x14ac:dyDescent="0.3">
      <c r="A59" s="2"/>
      <c r="B59" s="2"/>
      <c r="E59" s="1"/>
    </row>
    <row r="60" spans="1:5" x14ac:dyDescent="0.3">
      <c r="A60" s="2"/>
      <c r="B60" s="2"/>
      <c r="E60" s="1"/>
    </row>
    <row r="61" spans="1:5" x14ac:dyDescent="0.3">
      <c r="A61" s="2"/>
      <c r="B61" s="2"/>
      <c r="E61" s="1"/>
    </row>
    <row r="62" spans="1:5" x14ac:dyDescent="0.3">
      <c r="A62" s="2"/>
      <c r="B62" s="2"/>
      <c r="E62" s="1"/>
    </row>
    <row r="63" spans="1:5" x14ac:dyDescent="0.3">
      <c r="A63" s="2"/>
      <c r="B63" s="2"/>
      <c r="C63" s="2"/>
      <c r="E63" s="1"/>
    </row>
    <row r="64" spans="1:5" x14ac:dyDescent="0.3">
      <c r="A64" s="2"/>
      <c r="B64" s="2"/>
      <c r="E64" s="1"/>
    </row>
    <row r="65" spans="1:5" x14ac:dyDescent="0.3">
      <c r="A65" s="2"/>
      <c r="B65" s="2"/>
      <c r="E65" s="1"/>
    </row>
    <row r="66" spans="1:5" x14ac:dyDescent="0.3">
      <c r="A66" s="2"/>
      <c r="B66" s="2"/>
      <c r="E66" s="1"/>
    </row>
    <row r="67" spans="1:5" x14ac:dyDescent="0.3">
      <c r="A67" s="2"/>
      <c r="B67" s="2"/>
      <c r="E67" s="1"/>
    </row>
    <row r="68" spans="1:5" x14ac:dyDescent="0.3">
      <c r="A68" s="2"/>
      <c r="B68" s="2"/>
      <c r="E68" s="1"/>
    </row>
    <row r="69" spans="1:5" x14ac:dyDescent="0.3">
      <c r="A69" s="2"/>
      <c r="B69" s="2"/>
      <c r="E69" s="1"/>
    </row>
    <row r="70" spans="1:5" x14ac:dyDescent="0.3">
      <c r="A70" s="2"/>
      <c r="B70" s="2"/>
      <c r="E70" s="1"/>
    </row>
    <row r="71" spans="1:5" x14ac:dyDescent="0.3">
      <c r="A71" s="2"/>
      <c r="B71" s="2"/>
      <c r="E71" s="1"/>
    </row>
    <row r="72" spans="1:5" x14ac:dyDescent="0.3">
      <c r="A72" s="2"/>
      <c r="B72" s="2"/>
      <c r="E72" s="1"/>
    </row>
    <row r="73" spans="1:5" x14ac:dyDescent="0.3">
      <c r="A73" s="2"/>
      <c r="B73" s="2"/>
      <c r="E73" s="1"/>
    </row>
    <row r="74" spans="1:5" x14ac:dyDescent="0.3">
      <c r="A74" s="2"/>
      <c r="B74" s="2"/>
    </row>
    <row r="75" spans="1:5" x14ac:dyDescent="0.3">
      <c r="A75" s="2"/>
      <c r="B75" s="2"/>
    </row>
    <row r="76" spans="1:5" x14ac:dyDescent="0.3">
      <c r="A76" s="2"/>
      <c r="B76" s="2"/>
    </row>
    <row r="77" spans="1:5" x14ac:dyDescent="0.3">
      <c r="A77" s="2"/>
      <c r="B77" s="2"/>
    </row>
    <row r="78" spans="1:5" x14ac:dyDescent="0.3">
      <c r="A78" s="2"/>
      <c r="B78" s="2"/>
    </row>
    <row r="79" spans="1:5" x14ac:dyDescent="0.3">
      <c r="A79" s="2"/>
      <c r="B79" s="2"/>
    </row>
    <row r="80" spans="1:5" x14ac:dyDescent="0.3">
      <c r="A80" s="2"/>
      <c r="B80" s="2"/>
    </row>
    <row r="81" spans="1:2" x14ac:dyDescent="0.3">
      <c r="A81" s="2"/>
      <c r="B81" s="2"/>
    </row>
    <row r="82" spans="1:2" x14ac:dyDescent="0.3">
      <c r="A82" s="2"/>
      <c r="B82" s="2"/>
    </row>
    <row r="83" spans="1:2" x14ac:dyDescent="0.3">
      <c r="A83" s="2"/>
      <c r="B83" s="2"/>
    </row>
    <row r="84" spans="1:2" x14ac:dyDescent="0.3">
      <c r="A84" s="2"/>
      <c r="B84" s="2"/>
    </row>
    <row r="85" spans="1:2" x14ac:dyDescent="0.3">
      <c r="A85" s="2"/>
      <c r="B85" s="2"/>
    </row>
    <row r="86" spans="1:2" x14ac:dyDescent="0.3">
      <c r="A86" s="2"/>
      <c r="B86" s="2"/>
    </row>
    <row r="87" spans="1:2" x14ac:dyDescent="0.3">
      <c r="A87" s="2"/>
      <c r="B87" s="2"/>
    </row>
    <row r="88" spans="1:2" x14ac:dyDescent="0.3">
      <c r="A88" s="2"/>
      <c r="B88" s="2"/>
    </row>
    <row r="89" spans="1:2" x14ac:dyDescent="0.3">
      <c r="A89" s="2"/>
      <c r="B89" s="2"/>
    </row>
    <row r="90" spans="1:2" x14ac:dyDescent="0.3">
      <c r="A90" s="2"/>
      <c r="B90" s="2"/>
    </row>
    <row r="91" spans="1:2" x14ac:dyDescent="0.3">
      <c r="A91" s="2"/>
      <c r="B91" s="2"/>
    </row>
    <row r="92" spans="1:2" x14ac:dyDescent="0.3">
      <c r="A92" s="2"/>
      <c r="B92" s="2"/>
    </row>
    <row r="93" spans="1:2" x14ac:dyDescent="0.3">
      <c r="A93" s="2"/>
      <c r="B93" s="2"/>
    </row>
    <row r="94" spans="1:2" x14ac:dyDescent="0.3">
      <c r="B94" s="2"/>
    </row>
    <row r="95" spans="1:2" x14ac:dyDescent="0.3">
      <c r="B95" s="2"/>
    </row>
    <row r="96" spans="1:2" x14ac:dyDescent="0.3">
      <c r="B96" s="2"/>
    </row>
    <row r="97" spans="1:3" x14ac:dyDescent="0.3">
      <c r="B97" s="2"/>
    </row>
    <row r="98" spans="1:3" x14ac:dyDescent="0.3">
      <c r="B98" s="2"/>
    </row>
    <row r="99" spans="1:3" x14ac:dyDescent="0.3">
      <c r="B99" s="2"/>
    </row>
    <row r="100" spans="1:3" x14ac:dyDescent="0.3">
      <c r="A100" s="2"/>
      <c r="B100" s="2"/>
    </row>
    <row r="101" spans="1:3" x14ac:dyDescent="0.3">
      <c r="A101" s="2"/>
      <c r="B101" s="2"/>
    </row>
    <row r="102" spans="1:3" x14ac:dyDescent="0.3">
      <c r="A102" s="2"/>
      <c r="B102" s="2"/>
      <c r="C102" s="2"/>
    </row>
    <row r="103" spans="1:3" x14ac:dyDescent="0.3">
      <c r="A103" s="2"/>
      <c r="B103" s="2"/>
    </row>
    <row r="104" spans="1:3" x14ac:dyDescent="0.3">
      <c r="A104" s="2"/>
      <c r="B104" s="2"/>
    </row>
    <row r="105" spans="1:3" x14ac:dyDescent="0.3">
      <c r="A105" s="2"/>
      <c r="B105" s="2"/>
    </row>
    <row r="106" spans="1:3" x14ac:dyDescent="0.3">
      <c r="A106" s="2"/>
      <c r="B106" s="2"/>
    </row>
    <row r="107" spans="1:3" x14ac:dyDescent="0.3">
      <c r="A107" s="2"/>
      <c r="B107" s="2"/>
    </row>
    <row r="108" spans="1:3" x14ac:dyDescent="0.3">
      <c r="A108" s="2"/>
      <c r="B108" s="2"/>
    </row>
    <row r="109" spans="1:3" x14ac:dyDescent="0.3">
      <c r="A109" s="2"/>
      <c r="B109" s="2"/>
    </row>
    <row r="110" spans="1:3" x14ac:dyDescent="0.3">
      <c r="A110" s="2"/>
      <c r="B110" s="2"/>
    </row>
    <row r="111" spans="1:3" x14ac:dyDescent="0.3">
      <c r="A111" s="2"/>
      <c r="B111" s="2"/>
    </row>
    <row r="112" spans="1:3" x14ac:dyDescent="0.3">
      <c r="A112" s="2"/>
      <c r="B112" s="2"/>
    </row>
    <row r="113" spans="1:2" x14ac:dyDescent="0.3">
      <c r="A113" s="2"/>
      <c r="B113" s="2"/>
    </row>
    <row r="114" spans="1:2" x14ac:dyDescent="0.3">
      <c r="A114" s="2"/>
      <c r="B114" s="2"/>
    </row>
    <row r="115" spans="1:2" x14ac:dyDescent="0.3">
      <c r="A115" s="2"/>
      <c r="B115" s="2"/>
    </row>
    <row r="116" spans="1:2" x14ac:dyDescent="0.3">
      <c r="A116" s="2"/>
      <c r="B116" s="2"/>
    </row>
    <row r="117" spans="1:2" x14ac:dyDescent="0.3">
      <c r="A117" s="2"/>
      <c r="B117" s="2"/>
    </row>
    <row r="118" spans="1:2" x14ac:dyDescent="0.3">
      <c r="A118" s="2"/>
      <c r="B118" s="2"/>
    </row>
    <row r="119" spans="1:2" x14ac:dyDescent="0.3">
      <c r="A119" s="2"/>
      <c r="B119" s="2"/>
    </row>
    <row r="120" spans="1:2" x14ac:dyDescent="0.3">
      <c r="A120" s="2"/>
      <c r="B120" s="2"/>
    </row>
    <row r="121" spans="1:2" x14ac:dyDescent="0.3">
      <c r="A121" s="2"/>
      <c r="B121" s="2"/>
    </row>
    <row r="122" spans="1:2" x14ac:dyDescent="0.3">
      <c r="A122" s="2"/>
      <c r="B122" s="2"/>
    </row>
    <row r="123" spans="1:2" x14ac:dyDescent="0.3">
      <c r="A123" s="2"/>
      <c r="B123" s="2"/>
    </row>
    <row r="124" spans="1:2" x14ac:dyDescent="0.3">
      <c r="A124" s="2"/>
      <c r="B124" s="2"/>
    </row>
    <row r="125" spans="1:2" x14ac:dyDescent="0.3">
      <c r="A125" s="2"/>
      <c r="B125" s="2"/>
    </row>
    <row r="126" spans="1:2" x14ac:dyDescent="0.3">
      <c r="A126" s="2"/>
      <c r="B126" s="2"/>
    </row>
    <row r="127" spans="1:2" x14ac:dyDescent="0.3">
      <c r="A127" s="2"/>
      <c r="B127" s="2"/>
    </row>
    <row r="128" spans="1:2" x14ac:dyDescent="0.3">
      <c r="A128" s="2"/>
      <c r="B128" s="2"/>
    </row>
    <row r="129" spans="1:2" x14ac:dyDescent="0.3">
      <c r="A129" s="2"/>
      <c r="B129" s="2"/>
    </row>
    <row r="130" spans="1:2" x14ac:dyDescent="0.3">
      <c r="A130" s="2"/>
      <c r="B130" s="2"/>
    </row>
    <row r="131" spans="1:2" x14ac:dyDescent="0.3">
      <c r="A131" s="2"/>
      <c r="B131" s="2"/>
    </row>
    <row r="132" spans="1:2" x14ac:dyDescent="0.3">
      <c r="B132" s="2"/>
    </row>
    <row r="133" spans="1:2" x14ac:dyDescent="0.3">
      <c r="B133" s="2"/>
    </row>
    <row r="134" spans="1:2" x14ac:dyDescent="0.3">
      <c r="B134" s="2"/>
    </row>
    <row r="135" spans="1:2" x14ac:dyDescent="0.3">
      <c r="B135" s="2"/>
    </row>
    <row r="136" spans="1:2" x14ac:dyDescent="0.3">
      <c r="A136" s="2"/>
      <c r="B136" s="2"/>
    </row>
    <row r="137" spans="1:2" x14ac:dyDescent="0.3">
      <c r="A137" s="1"/>
      <c r="B137" s="1"/>
    </row>
  </sheetData>
  <phoneticPr fontId="5" type="noConversion"/>
  <pageMargins left="0.7" right="0.7" top="0.75" bottom="0.75" header="0.3" footer="0.3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2"/>
  <sheetViews>
    <sheetView zoomScale="115" zoomScaleNormal="115" workbookViewId="0">
      <selection activeCell="A19" sqref="A19"/>
    </sheetView>
  </sheetViews>
  <sheetFormatPr defaultRowHeight="14.4" x14ac:dyDescent="0.3"/>
  <cols>
    <col min="1" max="1" width="68.88671875" customWidth="1"/>
    <col min="5" max="5" width="33.33203125" customWidth="1"/>
    <col min="6" max="6" width="47.44140625" customWidth="1"/>
  </cols>
  <sheetData>
    <row r="1" spans="1:11" ht="18" x14ac:dyDescent="0.35">
      <c r="A1" s="12" t="s">
        <v>26</v>
      </c>
    </row>
    <row r="3" spans="1:11" ht="25.5" customHeight="1" x14ac:dyDescent="0.3">
      <c r="A3" s="9" t="s">
        <v>27</v>
      </c>
      <c r="B3" s="8" t="s">
        <v>5</v>
      </c>
      <c r="C3" s="8" t="s">
        <v>4</v>
      </c>
      <c r="D3" s="8" t="s">
        <v>2</v>
      </c>
    </row>
    <row r="4" spans="1:11" x14ac:dyDescent="0.3">
      <c r="A4" s="15" t="s">
        <v>28</v>
      </c>
      <c r="B4" s="7">
        <v>5</v>
      </c>
      <c r="C4" s="7" t="s">
        <v>6</v>
      </c>
      <c r="D4" s="6"/>
      <c r="F4" s="2"/>
      <c r="G4" s="2"/>
      <c r="I4" s="4"/>
      <c r="J4" s="11"/>
      <c r="K4" s="4"/>
    </row>
    <row r="5" spans="1:11" x14ac:dyDescent="0.3">
      <c r="A5" s="7" t="s">
        <v>8</v>
      </c>
      <c r="B5" s="7">
        <v>20.5</v>
      </c>
      <c r="C5" s="5" t="s">
        <v>1</v>
      </c>
      <c r="D5" s="6">
        <f>1.4*B5</f>
        <v>28.7</v>
      </c>
      <c r="F5" s="2"/>
      <c r="G5" s="2"/>
      <c r="I5" s="4"/>
      <c r="J5" s="11"/>
      <c r="K5" s="4"/>
    </row>
    <row r="6" spans="1:11" ht="15.75" customHeight="1" x14ac:dyDescent="0.3">
      <c r="A6" s="7" t="s">
        <v>14</v>
      </c>
      <c r="B6" s="7">
        <v>0.7</v>
      </c>
      <c r="C6" s="5" t="s">
        <v>1</v>
      </c>
      <c r="D6" s="6">
        <f>1.6*B6</f>
        <v>1.1199999999999999</v>
      </c>
    </row>
    <row r="7" spans="1:11" ht="15.75" customHeight="1" x14ac:dyDescent="0.3">
      <c r="A7" s="7" t="s">
        <v>29</v>
      </c>
      <c r="B7" s="7">
        <v>1</v>
      </c>
      <c r="C7" s="5" t="s">
        <v>0</v>
      </c>
      <c r="D7" s="6"/>
    </row>
    <row r="8" spans="1:11" x14ac:dyDescent="0.3">
      <c r="A8" s="7"/>
      <c r="B8" s="7">
        <v>1</v>
      </c>
      <c r="C8" s="5" t="s">
        <v>0</v>
      </c>
      <c r="D8" s="6"/>
    </row>
    <row r="9" spans="1:11" x14ac:dyDescent="0.3">
      <c r="A9" s="7"/>
      <c r="B9" s="7">
        <v>1</v>
      </c>
      <c r="C9" s="5" t="s">
        <v>0</v>
      </c>
      <c r="D9" s="6"/>
    </row>
    <row r="10" spans="1:11" x14ac:dyDescent="0.3">
      <c r="A10" s="7"/>
      <c r="B10" s="7">
        <v>16</v>
      </c>
      <c r="C10" s="5" t="s">
        <v>0</v>
      </c>
      <c r="D10" s="6"/>
    </row>
    <row r="11" spans="1:11" x14ac:dyDescent="0.3">
      <c r="A11" s="2" t="s">
        <v>7</v>
      </c>
      <c r="B11" s="14"/>
      <c r="C11" s="14"/>
      <c r="D11" s="14"/>
    </row>
    <row r="12" spans="1:11" x14ac:dyDescent="0.3">
      <c r="A12" s="9" t="s">
        <v>30</v>
      </c>
      <c r="B12" s="8" t="s">
        <v>5</v>
      </c>
      <c r="C12" s="8" t="s">
        <v>4</v>
      </c>
      <c r="D12" s="8" t="s">
        <v>2</v>
      </c>
      <c r="E12" s="1"/>
      <c r="F12" s="1"/>
    </row>
    <row r="13" spans="1:11" x14ac:dyDescent="0.3">
      <c r="A13" s="7" t="s">
        <v>31</v>
      </c>
      <c r="B13" s="7">
        <v>3.5</v>
      </c>
      <c r="C13" s="5" t="s">
        <v>1</v>
      </c>
      <c r="D13" s="18">
        <f>1.6*B13</f>
        <v>5.6000000000000005</v>
      </c>
      <c r="E13" s="1"/>
      <c r="F13" s="1"/>
    </row>
    <row r="14" spans="1:11" x14ac:dyDescent="0.3">
      <c r="A14" s="7" t="s">
        <v>32</v>
      </c>
      <c r="B14" s="7">
        <v>1</v>
      </c>
      <c r="C14" s="5" t="s">
        <v>6</v>
      </c>
      <c r="D14" s="18"/>
      <c r="E14" s="1"/>
      <c r="F14" s="1"/>
    </row>
    <row r="15" spans="1:11" x14ac:dyDescent="0.3">
      <c r="A15" s="7" t="s">
        <v>33</v>
      </c>
      <c r="B15" s="7">
        <v>1</v>
      </c>
      <c r="C15" s="5" t="s">
        <v>0</v>
      </c>
      <c r="D15" s="6"/>
      <c r="E15" s="1"/>
      <c r="F15" s="1"/>
    </row>
    <row r="16" spans="1:11" x14ac:dyDescent="0.3">
      <c r="A16" s="2" t="s">
        <v>7</v>
      </c>
      <c r="B16" s="2"/>
      <c r="E16" s="1"/>
      <c r="F16" s="1"/>
    </row>
    <row r="17" spans="1:6" x14ac:dyDescent="0.3">
      <c r="A17" s="2"/>
      <c r="B17" s="2"/>
      <c r="E17" s="1"/>
      <c r="F17" s="1"/>
    </row>
    <row r="18" spans="1:6" x14ac:dyDescent="0.3">
      <c r="B18" s="2"/>
      <c r="E18" s="1"/>
      <c r="F18" s="1"/>
    </row>
    <row r="19" spans="1:6" x14ac:dyDescent="0.3">
      <c r="A19" s="2"/>
      <c r="B19" s="2"/>
      <c r="E19" s="1"/>
      <c r="F19" s="1"/>
    </row>
    <row r="20" spans="1:6" x14ac:dyDescent="0.3">
      <c r="A20" s="1"/>
      <c r="B20" s="1"/>
      <c r="E20" s="1"/>
      <c r="F20" s="1"/>
    </row>
    <row r="21" spans="1:6" x14ac:dyDescent="0.3">
      <c r="A21" s="2"/>
      <c r="B21" s="1"/>
      <c r="E21" s="1"/>
      <c r="F21" s="1"/>
    </row>
    <row r="22" spans="1:6" x14ac:dyDescent="0.3">
      <c r="A22" s="2"/>
      <c r="B22" s="1"/>
      <c r="E22" s="1"/>
      <c r="F22" s="1"/>
    </row>
    <row r="23" spans="1:6" x14ac:dyDescent="0.3">
      <c r="A23" s="2"/>
      <c r="B23" s="2"/>
      <c r="E23" s="1"/>
      <c r="F23" s="1"/>
    </row>
    <row r="24" spans="1:6" x14ac:dyDescent="0.3">
      <c r="A24" s="2"/>
      <c r="B24" s="2"/>
      <c r="E24" s="1"/>
      <c r="F24" s="1"/>
    </row>
    <row r="25" spans="1:6" x14ac:dyDescent="0.3">
      <c r="A25" s="2"/>
      <c r="B25" s="2"/>
      <c r="E25" s="1"/>
      <c r="F25" s="1"/>
    </row>
    <row r="26" spans="1:6" x14ac:dyDescent="0.3">
      <c r="A26" s="2"/>
      <c r="B26" s="2"/>
      <c r="E26" s="1"/>
      <c r="F26" s="1"/>
    </row>
    <row r="27" spans="1:6" x14ac:dyDescent="0.3">
      <c r="A27" s="2"/>
      <c r="B27" s="2"/>
      <c r="E27" s="1"/>
      <c r="F27" s="1"/>
    </row>
    <row r="28" spans="1:6" x14ac:dyDescent="0.3">
      <c r="A28" s="2"/>
      <c r="B28" s="2"/>
      <c r="C28" s="2"/>
      <c r="E28" s="1"/>
      <c r="F28" s="1"/>
    </row>
    <row r="29" spans="1:6" x14ac:dyDescent="0.3">
      <c r="A29" s="2"/>
      <c r="B29" s="2"/>
      <c r="E29" s="1"/>
      <c r="F29" s="1"/>
    </row>
    <row r="30" spans="1:6" x14ac:dyDescent="0.3">
      <c r="A30" s="2"/>
      <c r="B30" s="2"/>
      <c r="E30" s="1"/>
      <c r="F30" s="1"/>
    </row>
    <row r="31" spans="1:6" x14ac:dyDescent="0.3">
      <c r="A31" s="2"/>
      <c r="B31" s="2"/>
      <c r="E31" s="1"/>
      <c r="F31" s="1"/>
    </row>
    <row r="32" spans="1:6" x14ac:dyDescent="0.3">
      <c r="A32" s="2"/>
      <c r="B32" s="2"/>
      <c r="E32" s="1"/>
      <c r="F32" s="1"/>
    </row>
    <row r="33" spans="1:6" x14ac:dyDescent="0.3">
      <c r="A33" s="2"/>
      <c r="B33" s="2"/>
      <c r="E33" s="1"/>
      <c r="F33" s="1"/>
    </row>
    <row r="34" spans="1:6" x14ac:dyDescent="0.3">
      <c r="A34" s="2"/>
      <c r="B34" s="2"/>
      <c r="E34" s="1"/>
      <c r="F34" s="1"/>
    </row>
    <row r="35" spans="1:6" x14ac:dyDescent="0.3">
      <c r="A35" s="2"/>
      <c r="B35" s="2"/>
      <c r="E35" s="1"/>
      <c r="F35" s="1"/>
    </row>
    <row r="36" spans="1:6" x14ac:dyDescent="0.3">
      <c r="A36" s="2"/>
      <c r="B36" s="2"/>
      <c r="E36" s="1"/>
      <c r="F36" s="1"/>
    </row>
    <row r="37" spans="1:6" x14ac:dyDescent="0.3">
      <c r="A37" s="2"/>
      <c r="B37" s="2"/>
      <c r="E37" s="1"/>
      <c r="F37" s="1"/>
    </row>
    <row r="38" spans="1:6" x14ac:dyDescent="0.3">
      <c r="A38" s="2"/>
      <c r="B38" s="2"/>
      <c r="E38" s="1"/>
      <c r="F38" s="1"/>
    </row>
    <row r="39" spans="1:6" x14ac:dyDescent="0.3">
      <c r="A39" s="2"/>
      <c r="B39" s="2"/>
    </row>
    <row r="40" spans="1:6" x14ac:dyDescent="0.3">
      <c r="A40" s="2"/>
      <c r="B40" s="2"/>
    </row>
    <row r="41" spans="1:6" x14ac:dyDescent="0.3">
      <c r="A41" s="2"/>
      <c r="B41" s="2"/>
    </row>
    <row r="42" spans="1:6" x14ac:dyDescent="0.3">
      <c r="A42" s="2"/>
      <c r="B42" s="2"/>
    </row>
    <row r="43" spans="1:6" x14ac:dyDescent="0.3">
      <c r="A43" s="2"/>
      <c r="B43" s="2"/>
    </row>
    <row r="44" spans="1:6" x14ac:dyDescent="0.3">
      <c r="A44" s="2"/>
      <c r="B44" s="2"/>
    </row>
    <row r="45" spans="1:6" x14ac:dyDescent="0.3">
      <c r="A45" s="2"/>
      <c r="B45" s="2"/>
    </row>
    <row r="46" spans="1:6" x14ac:dyDescent="0.3">
      <c r="A46" s="2"/>
      <c r="B46" s="2"/>
    </row>
    <row r="47" spans="1:6" x14ac:dyDescent="0.3">
      <c r="A47" s="2"/>
      <c r="B47" s="2"/>
    </row>
    <row r="48" spans="1:6" x14ac:dyDescent="0.3">
      <c r="A48" s="2"/>
      <c r="B48" s="2"/>
    </row>
    <row r="49" spans="1:2" x14ac:dyDescent="0.3">
      <c r="A49" s="2"/>
      <c r="B49" s="2"/>
    </row>
    <row r="50" spans="1:2" x14ac:dyDescent="0.3">
      <c r="A50" s="2"/>
      <c r="B50" s="2"/>
    </row>
    <row r="51" spans="1:2" x14ac:dyDescent="0.3">
      <c r="A51" s="2"/>
      <c r="B51" s="2"/>
    </row>
    <row r="52" spans="1:2" x14ac:dyDescent="0.3">
      <c r="A52" s="2"/>
      <c r="B52" s="2"/>
    </row>
    <row r="53" spans="1:2" x14ac:dyDescent="0.3">
      <c r="A53" s="2"/>
      <c r="B53" s="2"/>
    </row>
    <row r="54" spans="1:2" x14ac:dyDescent="0.3">
      <c r="A54" s="2"/>
      <c r="B54" s="2"/>
    </row>
    <row r="55" spans="1:2" x14ac:dyDescent="0.3">
      <c r="A55" s="2"/>
      <c r="B55" s="2"/>
    </row>
    <row r="56" spans="1:2" x14ac:dyDescent="0.3">
      <c r="A56" s="2"/>
      <c r="B56" s="2"/>
    </row>
    <row r="57" spans="1:2" x14ac:dyDescent="0.3">
      <c r="A57" s="2"/>
      <c r="B57" s="2"/>
    </row>
    <row r="58" spans="1:2" x14ac:dyDescent="0.3">
      <c r="A58" s="2"/>
      <c r="B58" s="2"/>
    </row>
    <row r="59" spans="1:2" x14ac:dyDescent="0.3">
      <c r="B59" s="2"/>
    </row>
    <row r="60" spans="1:2" x14ac:dyDescent="0.3">
      <c r="B60" s="2"/>
    </row>
    <row r="61" spans="1:2" x14ac:dyDescent="0.3">
      <c r="B61" s="2"/>
    </row>
    <row r="62" spans="1:2" x14ac:dyDescent="0.3">
      <c r="B62" s="2"/>
    </row>
    <row r="63" spans="1:2" x14ac:dyDescent="0.3">
      <c r="B63" s="2"/>
    </row>
    <row r="64" spans="1:2" x14ac:dyDescent="0.3">
      <c r="B64" s="2"/>
    </row>
    <row r="65" spans="1:3" x14ac:dyDescent="0.3">
      <c r="A65" s="2"/>
      <c r="B65" s="2"/>
    </row>
    <row r="66" spans="1:3" x14ac:dyDescent="0.3">
      <c r="A66" s="2"/>
      <c r="B66" s="2"/>
    </row>
    <row r="67" spans="1:3" x14ac:dyDescent="0.3">
      <c r="A67" s="2"/>
      <c r="B67" s="2"/>
      <c r="C67" s="2"/>
    </row>
    <row r="68" spans="1:3" x14ac:dyDescent="0.3">
      <c r="A68" s="2"/>
      <c r="B68" s="2"/>
    </row>
    <row r="69" spans="1:3" x14ac:dyDescent="0.3">
      <c r="A69" s="2"/>
      <c r="B69" s="2"/>
    </row>
    <row r="70" spans="1:3" x14ac:dyDescent="0.3">
      <c r="A70" s="2"/>
      <c r="B70" s="2"/>
    </row>
    <row r="71" spans="1:3" x14ac:dyDescent="0.3">
      <c r="A71" s="2"/>
      <c r="B71" s="2"/>
    </row>
    <row r="72" spans="1:3" x14ac:dyDescent="0.3">
      <c r="A72" s="2"/>
      <c r="B72" s="2"/>
    </row>
    <row r="73" spans="1:3" x14ac:dyDescent="0.3">
      <c r="A73" s="2"/>
      <c r="B73" s="2"/>
    </row>
    <row r="74" spans="1:3" x14ac:dyDescent="0.3">
      <c r="A74" s="2"/>
      <c r="B74" s="2"/>
    </row>
    <row r="75" spans="1:3" x14ac:dyDescent="0.3">
      <c r="A75" s="2"/>
      <c r="B75" s="2"/>
    </row>
    <row r="76" spans="1:3" x14ac:dyDescent="0.3">
      <c r="A76" s="2"/>
      <c r="B76" s="2"/>
    </row>
    <row r="77" spans="1:3" x14ac:dyDescent="0.3">
      <c r="A77" s="2"/>
      <c r="B77" s="2"/>
    </row>
    <row r="78" spans="1:3" x14ac:dyDescent="0.3">
      <c r="A78" s="2"/>
      <c r="B78" s="2"/>
    </row>
    <row r="79" spans="1:3" x14ac:dyDescent="0.3">
      <c r="A79" s="2"/>
      <c r="B79" s="2"/>
    </row>
    <row r="80" spans="1:3" x14ac:dyDescent="0.3">
      <c r="A80" s="2"/>
      <c r="B80" s="2"/>
    </row>
    <row r="81" spans="1:2" x14ac:dyDescent="0.3">
      <c r="A81" s="2"/>
      <c r="B81" s="2"/>
    </row>
    <row r="82" spans="1:2" x14ac:dyDescent="0.3">
      <c r="A82" s="2"/>
      <c r="B82" s="2"/>
    </row>
    <row r="83" spans="1:2" x14ac:dyDescent="0.3">
      <c r="A83" s="2"/>
      <c r="B83" s="2"/>
    </row>
    <row r="84" spans="1:2" x14ac:dyDescent="0.3">
      <c r="A84" s="2"/>
      <c r="B84" s="2"/>
    </row>
    <row r="85" spans="1:2" x14ac:dyDescent="0.3">
      <c r="A85" s="2"/>
      <c r="B85" s="2"/>
    </row>
    <row r="86" spans="1:2" x14ac:dyDescent="0.3">
      <c r="A86" s="2"/>
      <c r="B86" s="2"/>
    </row>
    <row r="87" spans="1:2" x14ac:dyDescent="0.3">
      <c r="A87" s="2"/>
      <c r="B87" s="2"/>
    </row>
    <row r="88" spans="1:2" x14ac:dyDescent="0.3">
      <c r="A88" s="2"/>
      <c r="B88" s="2"/>
    </row>
    <row r="89" spans="1:2" x14ac:dyDescent="0.3">
      <c r="A89" s="2"/>
      <c r="B89" s="2"/>
    </row>
    <row r="90" spans="1:2" x14ac:dyDescent="0.3">
      <c r="A90" s="2"/>
      <c r="B90" s="2"/>
    </row>
    <row r="91" spans="1:2" x14ac:dyDescent="0.3">
      <c r="A91" s="2"/>
      <c r="B91" s="2"/>
    </row>
    <row r="92" spans="1:2" x14ac:dyDescent="0.3">
      <c r="A92" s="2"/>
      <c r="B92" s="2"/>
    </row>
    <row r="93" spans="1:2" x14ac:dyDescent="0.3">
      <c r="A93" s="2"/>
      <c r="B93" s="2"/>
    </row>
    <row r="94" spans="1:2" x14ac:dyDescent="0.3">
      <c r="A94" s="2"/>
      <c r="B94" s="2"/>
    </row>
    <row r="95" spans="1:2" x14ac:dyDescent="0.3">
      <c r="A95" s="2"/>
      <c r="B95" s="2"/>
    </row>
    <row r="96" spans="1:2" x14ac:dyDescent="0.3">
      <c r="A96" s="2"/>
      <c r="B96" s="2"/>
    </row>
    <row r="97" spans="1:2" x14ac:dyDescent="0.3">
      <c r="B97" s="2"/>
    </row>
    <row r="98" spans="1:2" x14ac:dyDescent="0.3">
      <c r="B98" s="2"/>
    </row>
    <row r="99" spans="1:2" x14ac:dyDescent="0.3">
      <c r="B99" s="2"/>
    </row>
    <row r="100" spans="1:2" x14ac:dyDescent="0.3">
      <c r="B100" s="2"/>
    </row>
    <row r="101" spans="1:2" x14ac:dyDescent="0.3">
      <c r="A101" s="2"/>
      <c r="B101" s="2"/>
    </row>
    <row r="102" spans="1:2" x14ac:dyDescent="0.3">
      <c r="A102" s="1"/>
      <c r="B102" s="1"/>
    </row>
  </sheetData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N1,U1</vt:lpstr>
      <vt:lpstr>W1,C1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baran</dc:creator>
  <cp:lastModifiedBy>Michał Baran</cp:lastModifiedBy>
  <cp:lastPrinted>2025-04-04T17:29:53Z</cp:lastPrinted>
  <dcterms:created xsi:type="dcterms:W3CDTF">2016-09-17T15:01:14Z</dcterms:created>
  <dcterms:modified xsi:type="dcterms:W3CDTF">2025-05-17T06:01:38Z</dcterms:modified>
</cp:coreProperties>
</file>